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0" i="1" l="1"/>
  <c r="R20" i="1"/>
  <c r="P20" i="1"/>
  <c r="O20" i="1"/>
  <c r="M20" i="1"/>
  <c r="L20" i="1"/>
  <c r="J20" i="1"/>
  <c r="I20" i="1"/>
  <c r="H20" i="1"/>
  <c r="T20" i="1" s="1"/>
  <c r="H18" i="1"/>
  <c r="K18" i="1" s="1"/>
  <c r="I18" i="1"/>
  <c r="J18" i="1"/>
  <c r="L18" i="1"/>
  <c r="M18" i="1"/>
  <c r="N18" i="1"/>
  <c r="O18" i="1"/>
  <c r="P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20" i="1" l="1"/>
  <c r="Q20" i="1"/>
  <c r="N20" i="1"/>
  <c r="Q18" i="1"/>
  <c r="K14" i="1"/>
  <c r="Q14" i="1"/>
  <c r="N14" i="1"/>
  <c r="H19" i="1"/>
  <c r="H21" i="1" s="1"/>
  <c r="G19" i="1"/>
  <c r="G21" i="1" s="1"/>
  <c r="F19" i="1"/>
  <c r="F21" i="1" s="1"/>
  <c r="E17" i="1"/>
  <c r="D17" i="1"/>
  <c r="C17" i="1"/>
  <c r="E15" i="1"/>
  <c r="D15" i="1"/>
  <c r="C15" i="1"/>
  <c r="J21" i="1" l="1"/>
  <c r="K21" i="1"/>
  <c r="L21" i="1"/>
  <c r="M21" i="1"/>
  <c r="N21" i="1"/>
  <c r="O21" i="1"/>
  <c r="P21" i="1"/>
  <c r="Q21" i="1"/>
  <c r="R21" i="1"/>
  <c r="S21" i="1"/>
  <c r="T21" i="1"/>
  <c r="I21" i="1"/>
  <c r="E20" i="1" l="1"/>
  <c r="D20" i="1"/>
  <c r="C20" i="1"/>
  <c r="E14" i="1"/>
  <c r="D14" i="1"/>
  <c r="C14" i="1"/>
  <c r="E18" i="1" l="1"/>
  <c r="D18" i="1"/>
  <c r="C18" i="1"/>
  <c r="E16" i="1"/>
  <c r="D16" i="1"/>
  <c r="C16" i="1"/>
</calcChain>
</file>

<file path=xl/sharedStrings.xml><?xml version="1.0" encoding="utf-8"?>
<sst xmlns="http://schemas.openxmlformats.org/spreadsheetml/2006/main" count="78" uniqueCount="60">
  <si>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</si>
  <si>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</si>
  <si>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</si>
  <si>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</si>
  <si>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</si>
  <si>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</si>
  <si>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</si>
  <si>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</si>
  <si>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</si>
  <si>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</si>
  <si>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</si>
  <si>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</si>
  <si>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</si>
  <si>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</si>
  <si>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</si>
  <si>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</si>
  <si>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</si>
  <si>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</si>
  <si>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</si>
  <si>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</si>
  <si>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</si>
  <si>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</si>
  <si>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</si>
  <si>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</si>
  <si>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</si>
  <si>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Сіль йодована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</si>
  <si>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</si>
  <si>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</si>
  <si>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</si>
  <si>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</si>
  <si>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>ВИХІД</t>
  </si>
  <si>
    <t xml:space="preserve">Маса страви:  </t>
  </si>
  <si>
    <t>Молоко 2,5%</t>
  </si>
  <si>
    <t>МП Л</t>
  </si>
  <si>
    <t>Однорідна рідина без осаду; колір білий зі злегка жовтуватим відтінком; смак і запах, властиві свіжому молоку.</t>
  </si>
  <si>
    <t>Цукор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</si>
  <si>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</si>
  <si>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</si>
  <si>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Подають у глибокій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</si>
  <si>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</si>
  <si>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>Крупа гречана</t>
  </si>
  <si>
    <t>Вода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</si>
  <si>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</si>
  <si>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</si>
  <si>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повна..</t>
  </si>
  <si>
    <t>Молоко, змішане з водою, нагрівають до кипіння, додають сіль, підготовлену крупу та варять, помішуючи, до загустіння. Потім посуд щільно закривають кришкою і залишають на плиті із зменшеним нагрівом для упрівання каші до готовності. За 5 хвилин до закінчення приготування додають цукор (крім вікової групи від 1 до 3 років). 50 % масла вершкового додають  в кашу під час варіння і 50 % - за 5 хв до закінчення приготування.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</si>
  <si>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набухлі, зберегли форму, легко відділяються одне від одного.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</si>
  <si>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виду крупи, з якої зварена.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</si>
  <si>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чистий, без прогірклості та ознак підгорілості, з легким ароматом вершкового масла.</t>
    </r>
  </si>
  <si>
    <t xml:space="preserve">Рецептура №  151
«Сборник  рецептур блюд для питания школьников» 
Видання 1987 р.
</t>
  </si>
  <si>
    <t>Маса готової каші:</t>
  </si>
  <si>
    <t>КАША РІДКА ГРЕЧАНА З МОЛОКОМ</t>
  </si>
  <si>
    <t>146 г ± 3 %</t>
  </si>
  <si>
    <t>150 г ± 3 %</t>
  </si>
  <si>
    <t>200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</si>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</sst>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7" zoomScale="70" zoomScaleNormal="100" zoomScalePageLayoutView="70" workbookViewId="0">
      <selection activeCell="H20" sqref="H20"/>
    </sheetView>
  </sheetViews>
  <sheetFormatPr defaultRowHeight="15" x14ac:dyDescent="0.25"/>
  <cols>
    <col min="1" max="1" width="4.7109375" customWidth="1"/>
    <col min="2" max="2" width="10.5703125" customWidth="1"/>
    <col min="3" max="3" width="6" customWidth="1"/>
    <col min="4" max="5" width="6.140625" customWidth="1"/>
    <col min="6" max="6" width="6.28515625" customWidth="1"/>
    <col min="7" max="7" width="5.85546875" customWidth="1"/>
    <col min="8" max="8" width="6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6" customWidth="1"/>
    <col min="18" max="18" width="6.140625" customWidth="1"/>
    <col min="19" max="19" width="6" customWidth="1"/>
    <col min="20" max="20" width="6.140625" customWidth="1"/>
    <col min="21" max="21" width="20.140625" customWidth="1"/>
    <col min="22" max="22" width="10.85546875" customWidth="1"/>
    <col min="23" max="23" width="11.85546875" customWidth="1"/>
  </cols>
  <sheetData>
    <row r="1" spans="1:29" x14ac:dyDescent="0.25">
      <c r="A1" s="2"/>
      <c r="B1" s="47" t="s">
        <v>49</v>
      </c>
      <c r="C1" s="47"/>
      <c r="D1" s="47"/>
      <c r="E1" s="47"/>
      <c r="F1" s="47"/>
      <c r="G1" s="47"/>
      <c r="H1" s="47"/>
      <c r="I1" s="2"/>
      <c r="J1" s="2"/>
      <c r="K1" s="2"/>
      <c r="L1" s="2"/>
      <c r="M1" s="2"/>
      <c r="N1" s="2"/>
      <c r="O1" s="2"/>
      <c r="P1" s="4"/>
      <c r="Q1" s="46" t="s">
        <v>17</v>
      </c>
      <c r="R1" s="46"/>
      <c r="S1" s="46"/>
      <c r="T1" s="46"/>
      <c r="U1" s="46"/>
    </row>
    <row r="2" spans="1:29" x14ac:dyDescent="0.25">
      <c r="A2" s="2"/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2"/>
      <c r="N2" s="2"/>
      <c r="O2" s="2"/>
      <c r="P2" s="4"/>
      <c r="Q2" s="46" t="s">
        <v>18</v>
      </c>
      <c r="R2" s="46"/>
      <c r="S2" s="46"/>
      <c r="T2" s="46"/>
      <c r="U2" s="46"/>
    </row>
    <row r="3" spans="1:29" x14ac:dyDescent="0.25">
      <c r="A3" s="2"/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  <c r="P3" s="4"/>
      <c r="Q3" s="46" t="s">
        <v>19</v>
      </c>
      <c r="R3" s="46"/>
      <c r="S3" s="46"/>
      <c r="T3" s="46"/>
      <c r="U3" s="46"/>
    </row>
    <row r="4" spans="1:29" x14ac:dyDescent="0.25">
      <c r="A4" s="2"/>
      <c r="B4" s="47"/>
      <c r="C4" s="47"/>
      <c r="D4" s="47"/>
      <c r="E4" s="47"/>
      <c r="F4" s="47"/>
      <c r="G4" s="47"/>
      <c r="H4" s="47"/>
      <c r="I4" s="2"/>
      <c r="J4" s="2"/>
      <c r="K4" s="2"/>
      <c r="L4" s="2"/>
      <c r="M4" s="2"/>
      <c r="N4" s="2"/>
      <c r="O4" s="2"/>
      <c r="P4" s="4"/>
      <c r="Q4" s="46" t="s">
        <v>20</v>
      </c>
      <c r="R4" s="46"/>
      <c r="S4" s="46"/>
      <c r="T4" s="46"/>
      <c r="U4" s="46"/>
    </row>
    <row r="5" spans="1:29" x14ac:dyDescent="0.25">
      <c r="A5" s="2"/>
      <c r="B5" s="47"/>
      <c r="C5" s="47"/>
      <c r="D5" s="47"/>
      <c r="E5" s="47"/>
      <c r="F5" s="47"/>
      <c r="G5" s="47"/>
      <c r="H5" s="47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4" t="s">
        <v>16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</row>
    <row r="7" spans="1:29" x14ac:dyDescent="0.25">
      <c r="A7" s="45" t="s">
        <v>51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48" t="s">
        <v>0</v>
      </c>
      <c r="B9" s="53" t="s">
        <v>14</v>
      </c>
      <c r="C9" s="53" t="s">
        <v>1</v>
      </c>
      <c r="D9" s="53"/>
      <c r="E9" s="53"/>
      <c r="F9" s="53"/>
      <c r="G9" s="53"/>
      <c r="H9" s="53"/>
      <c r="I9" s="53" t="s">
        <v>2</v>
      </c>
      <c r="J9" s="53"/>
      <c r="K9" s="53"/>
      <c r="L9" s="53"/>
      <c r="M9" s="53"/>
      <c r="N9" s="53"/>
      <c r="O9" s="53"/>
      <c r="P9" s="53"/>
      <c r="Q9" s="53"/>
      <c r="R9" s="54" t="s">
        <v>13</v>
      </c>
      <c r="S9" s="54"/>
      <c r="T9" s="54"/>
      <c r="U9" s="54" t="s">
        <v>3</v>
      </c>
      <c r="V9" s="63" t="s">
        <v>26</v>
      </c>
      <c r="W9" s="53" t="s">
        <v>28</v>
      </c>
      <c r="X9" s="53" t="s">
        <v>55</v>
      </c>
    </row>
    <row r="10" spans="1:29" ht="15.75" customHeight="1" x14ac:dyDescent="0.25">
      <c r="A10" s="49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  <c r="T10" s="54"/>
      <c r="U10" s="54"/>
      <c r="V10" s="64"/>
      <c r="W10" s="53"/>
      <c r="X10" s="53"/>
    </row>
    <row r="11" spans="1:29" ht="25.5" customHeight="1" x14ac:dyDescent="0.25">
      <c r="A11" s="49"/>
      <c r="B11" s="53"/>
      <c r="C11" s="51" t="s">
        <v>8</v>
      </c>
      <c r="D11" s="51"/>
      <c r="E11" s="51"/>
      <c r="F11" s="51" t="s">
        <v>9</v>
      </c>
      <c r="G11" s="51"/>
      <c r="H11" s="51"/>
      <c r="I11" s="51" t="s">
        <v>10</v>
      </c>
      <c r="J11" s="51"/>
      <c r="K11" s="51"/>
      <c r="L11" s="51" t="s">
        <v>11</v>
      </c>
      <c r="M11" s="51"/>
      <c r="N11" s="51"/>
      <c r="O11" s="51" t="s">
        <v>12</v>
      </c>
      <c r="P11" s="51"/>
      <c r="Q11" s="51"/>
      <c r="R11" s="54"/>
      <c r="S11" s="54"/>
      <c r="T11" s="54"/>
      <c r="U11" s="54"/>
      <c r="V11" s="64"/>
      <c r="W11" s="53"/>
      <c r="X11" s="53"/>
    </row>
    <row r="12" spans="1:29" x14ac:dyDescent="0.25">
      <c r="A12" s="49"/>
      <c r="B12" s="53"/>
      <c r="C12" s="55" t="s">
        <v>4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7"/>
      <c r="U12" s="54"/>
      <c r="V12" s="65"/>
      <c r="W12" s="53"/>
      <c r="X12" s="53"/>
    </row>
    <row r="13" spans="1:29" ht="30.75" customHeight="1" x14ac:dyDescent="0.25">
      <c r="A13" s="50"/>
      <c r="B13" s="53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4"/>
      <c r="V13" s="14" t="s">
        <v>15</v>
      </c>
      <c r="W13" s="14" t="s">
        <v>15</v>
      </c>
      <c r="X13" s="40" t="s">
        <v>15</v>
      </c>
      <c r="Z13" s="32" t="s">
        <v>56</v>
      </c>
      <c r="AA13" s="32" t="s">
        <v>57</v>
      </c>
      <c r="AB13" s="32" t="s">
        <v>58</v>
      </c>
      <c r="AC13" s="32" t="s">
        <v>59</v>
      </c>
    </row>
    <row r="14" spans="1:29" ht="72" customHeight="1" x14ac:dyDescent="0.25">
      <c r="A14" s="28"/>
      <c r="B14" s="15" t="s">
        <v>40</v>
      </c>
      <c r="C14" s="16">
        <f t="shared" ref="C14:C15" si="0">(100*F14)/(100-V14)</f>
        <v>30</v>
      </c>
      <c r="D14" s="17">
        <f t="shared" ref="D14:D15" si="1">(100*G14)/(100-V14)</f>
        <v>30</v>
      </c>
      <c r="E14" s="17">
        <f t="shared" ref="E14:E15" si="2">(100*H14)/(100-V14)</f>
        <v>40</v>
      </c>
      <c r="F14" s="21">
        <v>30</v>
      </c>
      <c r="G14" s="21">
        <v>30</v>
      </c>
      <c r="H14" s="17">
        <f t="shared" ref="H14" si="3">G14/0.75</f>
        <v>40</v>
      </c>
      <c r="I14" s="69">
        <f>Z14/100*F14</f>
        <v>3.7800000000000002</v>
      </c>
      <c r="J14" s="69">
        <f>Z14/100*G14</f>
        <v>3.7800000000000002</v>
      </c>
      <c r="K14" s="69">
        <f>Z14/100*H14</f>
        <v>5.04</v>
      </c>
      <c r="L14" s="69">
        <f>AA14/100*F14</f>
        <v>0.99</v>
      </c>
      <c r="M14" s="69">
        <f>AA14/100*G14</f>
        <v>0.99</v>
      </c>
      <c r="N14" s="69">
        <f>AA14/100*H14</f>
        <v>1.32</v>
      </c>
      <c r="O14" s="69">
        <f>AB14/100*F14</f>
        <v>18.96</v>
      </c>
      <c r="P14" s="69">
        <f>AB14/100*G14</f>
        <v>18.96</v>
      </c>
      <c r="Q14" s="69">
        <f>AB14/100*H14</f>
        <v>25.28</v>
      </c>
      <c r="R14" s="43">
        <f>AC14/100*F14</f>
        <v>100.5</v>
      </c>
      <c r="S14" s="43">
        <f>AC14/100*G14</f>
        <v>100.5</v>
      </c>
      <c r="T14" s="43">
        <f>AC14/100*H14</f>
        <v>134</v>
      </c>
      <c r="U14" s="38" t="s">
        <v>42</v>
      </c>
      <c r="V14" s="18">
        <v>0</v>
      </c>
      <c r="W14" s="24">
        <v>180</v>
      </c>
      <c r="X14" s="41"/>
      <c r="Z14" s="42">
        <v>12.6</v>
      </c>
      <c r="AA14" s="42">
        <v>3.3</v>
      </c>
      <c r="AB14" s="42">
        <v>63.2</v>
      </c>
      <c r="AC14" s="43">
        <v>335</v>
      </c>
    </row>
    <row r="15" spans="1:29" ht="63.75" customHeight="1" x14ac:dyDescent="0.25">
      <c r="A15" s="28" t="s">
        <v>33</v>
      </c>
      <c r="B15" s="20" t="s">
        <v>32</v>
      </c>
      <c r="C15" s="16">
        <f t="shared" si="0"/>
        <v>105</v>
      </c>
      <c r="D15" s="17">
        <f t="shared" si="1"/>
        <v>105</v>
      </c>
      <c r="E15" s="21">
        <f t="shared" si="2"/>
        <v>140</v>
      </c>
      <c r="F15" s="21">
        <v>105</v>
      </c>
      <c r="G15" s="21">
        <v>105</v>
      </c>
      <c r="H15" s="17">
        <f t="shared" ref="H15:H18" si="4">G15/0.75</f>
        <v>140</v>
      </c>
      <c r="I15" s="69">
        <f>Z15/100*F15</f>
        <v>2.9609999999999999</v>
      </c>
      <c r="J15" s="69">
        <f>Z15/100*G15</f>
        <v>2.9609999999999999</v>
      </c>
      <c r="K15" s="69">
        <f>Z15/100*H15</f>
        <v>3.948</v>
      </c>
      <c r="L15" s="69">
        <f>AA15/100*F15</f>
        <v>2.625</v>
      </c>
      <c r="M15" s="69">
        <f>AA15/100*G15</f>
        <v>2.625</v>
      </c>
      <c r="N15" s="69">
        <f>AA15/100*H15</f>
        <v>3.5</v>
      </c>
      <c r="O15" s="69">
        <f>AB15/100*F15</f>
        <v>4.9664999999999999</v>
      </c>
      <c r="P15" s="69">
        <f>AB15/100*G15</f>
        <v>4.9664999999999999</v>
      </c>
      <c r="Q15" s="69">
        <f>AB15/100*H15</f>
        <v>6.6219999999999999</v>
      </c>
      <c r="R15" s="43">
        <f>AC15/100*F15</f>
        <v>54.6</v>
      </c>
      <c r="S15" s="43">
        <f>AC15/100*G15</f>
        <v>54.6</v>
      </c>
      <c r="T15" s="43">
        <f>AC15/100*H15</f>
        <v>72.8</v>
      </c>
      <c r="U15" s="38" t="s">
        <v>34</v>
      </c>
      <c r="V15" s="18">
        <v>0</v>
      </c>
      <c r="W15" s="24">
        <v>0</v>
      </c>
      <c r="X15" s="41"/>
      <c r="Z15" s="42">
        <v>2.82</v>
      </c>
      <c r="AA15" s="42">
        <v>2.5</v>
      </c>
      <c r="AB15" s="42">
        <v>4.7300000000000004</v>
      </c>
      <c r="AC15" s="43">
        <v>52</v>
      </c>
    </row>
    <row r="16" spans="1:29" ht="50.25" customHeight="1" x14ac:dyDescent="0.25">
      <c r="A16" s="28"/>
      <c r="B16" s="20" t="s">
        <v>41</v>
      </c>
      <c r="C16" s="16">
        <f t="shared" ref="C16:C17" si="5">(100*F16)/(100-V16)</f>
        <v>22.5</v>
      </c>
      <c r="D16" s="17">
        <f t="shared" ref="D16:D17" si="6">(100*G16)/(100-V16)</f>
        <v>22.5</v>
      </c>
      <c r="E16" s="21">
        <f t="shared" ref="E16:E17" si="7">(100*H16)/(100-V16)</f>
        <v>30</v>
      </c>
      <c r="F16" s="21">
        <v>22.5</v>
      </c>
      <c r="G16" s="21">
        <v>22.5</v>
      </c>
      <c r="H16" s="17">
        <f t="shared" si="4"/>
        <v>30</v>
      </c>
      <c r="I16" s="69">
        <f>Z16/100*F16</f>
        <v>0</v>
      </c>
      <c r="J16" s="69">
        <f>Z16/100*G16</f>
        <v>0</v>
      </c>
      <c r="K16" s="69">
        <f>Z16/100*H16</f>
        <v>0</v>
      </c>
      <c r="L16" s="69">
        <f>AA16/100*F16</f>
        <v>0</v>
      </c>
      <c r="M16" s="69">
        <f>AA16/100*G16</f>
        <v>0</v>
      </c>
      <c r="N16" s="69">
        <f>AA16/100*H16</f>
        <v>0</v>
      </c>
      <c r="O16" s="69">
        <f>AB16/100*F16</f>
        <v>0</v>
      </c>
      <c r="P16" s="69">
        <f>AB16/100*G16</f>
        <v>0</v>
      </c>
      <c r="Q16" s="69">
        <f>AB16/100*H16</f>
        <v>0</v>
      </c>
      <c r="R16" s="43">
        <f>AC16/100*F16</f>
        <v>0</v>
      </c>
      <c r="S16" s="43">
        <f>AC16/100*G16</f>
        <v>0</v>
      </c>
      <c r="T16" s="43">
        <f>AC16/100*H16</f>
        <v>0</v>
      </c>
      <c r="U16" s="38" t="s">
        <v>43</v>
      </c>
      <c r="V16" s="22">
        <v>0</v>
      </c>
      <c r="W16" s="24">
        <v>0</v>
      </c>
      <c r="X16" s="41"/>
      <c r="Z16" s="42">
        <v>0</v>
      </c>
      <c r="AA16" s="42">
        <v>0</v>
      </c>
      <c r="AB16" s="42">
        <v>0</v>
      </c>
      <c r="AC16" s="43">
        <v>0</v>
      </c>
    </row>
    <row r="17" spans="1:29" ht="87" customHeight="1" x14ac:dyDescent="0.25">
      <c r="A17" s="28"/>
      <c r="B17" s="20" t="s">
        <v>35</v>
      </c>
      <c r="C17" s="16">
        <f t="shared" si="5"/>
        <v>0</v>
      </c>
      <c r="D17" s="17">
        <f t="shared" si="6"/>
        <v>4.5</v>
      </c>
      <c r="E17" s="17">
        <f t="shared" si="7"/>
        <v>6</v>
      </c>
      <c r="F17" s="21">
        <v>0</v>
      </c>
      <c r="G17" s="21">
        <v>4.5</v>
      </c>
      <c r="H17" s="17">
        <f t="shared" si="4"/>
        <v>6</v>
      </c>
      <c r="I17" s="69">
        <f>Z17/100*F17</f>
        <v>0</v>
      </c>
      <c r="J17" s="69">
        <f>Z17/100*G17</f>
        <v>0</v>
      </c>
      <c r="K17" s="69">
        <f>Z17/100*H17</f>
        <v>0</v>
      </c>
      <c r="L17" s="69">
        <f>AA17/100*F17</f>
        <v>0</v>
      </c>
      <c r="M17" s="69">
        <f>AA17/100*G17</f>
        <v>0</v>
      </c>
      <c r="N17" s="69">
        <f>AA17/100*H17</f>
        <v>0</v>
      </c>
      <c r="O17" s="69">
        <f>AB17/100*F17</f>
        <v>0</v>
      </c>
      <c r="P17" s="69">
        <f>AB17/100*G17</f>
        <v>4.4909999999999997</v>
      </c>
      <c r="Q17" s="69">
        <f>AB17/100*H17</f>
        <v>5.9879999999999995</v>
      </c>
      <c r="R17" s="43">
        <f>AC17/100*F17</f>
        <v>0</v>
      </c>
      <c r="S17" s="43">
        <f>AC17/100*G17</f>
        <v>17.055</v>
      </c>
      <c r="T17" s="43">
        <f>AC17/100*H17</f>
        <v>22.740000000000002</v>
      </c>
      <c r="U17" s="38" t="s">
        <v>44</v>
      </c>
      <c r="V17" s="22">
        <v>0</v>
      </c>
      <c r="W17" s="24">
        <v>0</v>
      </c>
      <c r="X17" s="41"/>
      <c r="Z17" s="42">
        <v>0</v>
      </c>
      <c r="AA17" s="42">
        <v>0</v>
      </c>
      <c r="AB17" s="42">
        <v>99.8</v>
      </c>
      <c r="AC17" s="43">
        <v>379</v>
      </c>
    </row>
    <row r="18" spans="1:29" ht="75.75" customHeight="1" x14ac:dyDescent="0.25">
      <c r="A18" s="28"/>
      <c r="B18" s="15" t="s">
        <v>25</v>
      </c>
      <c r="C18" s="33">
        <f>(100*F18)/(100-W18)</f>
        <v>0.45</v>
      </c>
      <c r="D18" s="23">
        <f>(100*G18)/(100-W18)</f>
        <v>0.45</v>
      </c>
      <c r="E18" s="23">
        <f>(100*H18)/(100-W18)</f>
        <v>0.6</v>
      </c>
      <c r="F18" s="23">
        <v>0.45</v>
      </c>
      <c r="G18" s="23">
        <v>0.45</v>
      </c>
      <c r="H18" s="19">
        <f t="shared" si="4"/>
        <v>0.6</v>
      </c>
      <c r="I18" s="69">
        <f>Z18/100*F18</f>
        <v>0</v>
      </c>
      <c r="J18" s="69">
        <f>Z18/100*G18</f>
        <v>0</v>
      </c>
      <c r="K18" s="69">
        <f>Z18/100*H18</f>
        <v>0</v>
      </c>
      <c r="L18" s="69">
        <f>AA18/100*F18</f>
        <v>0</v>
      </c>
      <c r="M18" s="69">
        <f>AA18/100*G18</f>
        <v>0</v>
      </c>
      <c r="N18" s="69">
        <f>AA18/100*H18</f>
        <v>0</v>
      </c>
      <c r="O18" s="69">
        <f>AB18/100*F18</f>
        <v>0</v>
      </c>
      <c r="P18" s="69">
        <f>AB18/100*G18</f>
        <v>0</v>
      </c>
      <c r="Q18" s="69">
        <f>AB18/100*H18</f>
        <v>0</v>
      </c>
      <c r="R18" s="43">
        <f>AC18/100*F18</f>
        <v>0</v>
      </c>
      <c r="S18" s="43">
        <f>AC18/100*G18</f>
        <v>0</v>
      </c>
      <c r="T18" s="43">
        <f>AC18/100*H18</f>
        <v>0</v>
      </c>
      <c r="U18" s="38" t="s">
        <v>27</v>
      </c>
      <c r="V18" s="24">
        <v>0</v>
      </c>
      <c r="W18" s="24">
        <v>0</v>
      </c>
      <c r="X18" s="41"/>
      <c r="Z18" s="42">
        <v>0</v>
      </c>
      <c r="AA18" s="42">
        <v>0</v>
      </c>
      <c r="AB18" s="42">
        <v>0</v>
      </c>
      <c r="AC18" s="43">
        <v>0</v>
      </c>
    </row>
    <row r="19" spans="1:29" ht="25.5" customHeight="1" x14ac:dyDescent="0.25">
      <c r="A19" s="26"/>
      <c r="B19" s="58" t="s">
        <v>50</v>
      </c>
      <c r="C19" s="59"/>
      <c r="D19" s="59"/>
      <c r="E19" s="60"/>
      <c r="F19" s="35">
        <f>SUM(F14:F18)*(100-W19)/100</f>
        <v>143.7345</v>
      </c>
      <c r="G19" s="25">
        <f>SUM(G14:G18)*(100-W19)/100</f>
        <v>147.8295</v>
      </c>
      <c r="H19" s="25">
        <f>SUM(H14:H18)*(100-W19)/100</f>
        <v>197.10599999999999</v>
      </c>
      <c r="I19" s="23"/>
      <c r="J19" s="19"/>
      <c r="K19" s="19"/>
      <c r="L19" s="19"/>
      <c r="M19" s="19"/>
      <c r="N19" s="19"/>
      <c r="O19" s="19"/>
      <c r="P19" s="19"/>
      <c r="Q19" s="19"/>
      <c r="R19" s="17"/>
      <c r="S19" s="17"/>
      <c r="T19" s="17"/>
      <c r="U19" s="36"/>
      <c r="V19" s="24">
        <v>0</v>
      </c>
      <c r="W19" s="24">
        <v>9</v>
      </c>
      <c r="X19" s="41"/>
      <c r="Z19" s="42"/>
      <c r="AA19" s="42"/>
      <c r="AB19" s="42"/>
      <c r="AC19" s="43"/>
    </row>
    <row r="20" spans="1:29" ht="77.25" customHeight="1" x14ac:dyDescent="0.25">
      <c r="A20" s="28" t="s">
        <v>33</v>
      </c>
      <c r="B20" s="15" t="s">
        <v>36</v>
      </c>
      <c r="C20" s="16">
        <f t="shared" ref="C20" si="8">(100*F20)/(100-V20)</f>
        <v>1.87</v>
      </c>
      <c r="D20" s="17">
        <f t="shared" ref="D20" si="9">(100*G20)/(100-V20)</f>
        <v>1.87</v>
      </c>
      <c r="E20" s="17">
        <f t="shared" ref="E20" si="10">(100*H20)/(100-V20)</f>
        <v>2.4933333333333336</v>
      </c>
      <c r="F20" s="17">
        <v>1.87</v>
      </c>
      <c r="G20" s="17">
        <v>1.87</v>
      </c>
      <c r="H20" s="17">
        <f t="shared" ref="H20" si="11">G20/0.75</f>
        <v>2.4933333333333336</v>
      </c>
      <c r="I20" s="69">
        <f>Z20/100*F20</f>
        <v>1.4960000000000001E-2</v>
      </c>
      <c r="J20" s="69">
        <f>Z20/100*G20</f>
        <v>1.4960000000000001E-2</v>
      </c>
      <c r="K20" s="69">
        <f>Z20/100*H20</f>
        <v>1.9946666666666668E-2</v>
      </c>
      <c r="L20" s="69">
        <f>AA20/100*F20</f>
        <v>1.35575</v>
      </c>
      <c r="M20" s="69">
        <f>AA20/100*G20</f>
        <v>1.35575</v>
      </c>
      <c r="N20" s="69">
        <f>AA20/100*H20</f>
        <v>1.8076666666666668</v>
      </c>
      <c r="O20" s="69">
        <f>AB20/100*F20</f>
        <v>2.4310000000000005E-2</v>
      </c>
      <c r="P20" s="69">
        <f>AB20/100*G20</f>
        <v>2.4310000000000005E-2</v>
      </c>
      <c r="Q20" s="69">
        <f>AB20/100*H20</f>
        <v>3.2413333333333343E-2</v>
      </c>
      <c r="R20" s="43">
        <f>AC20/100*F20</f>
        <v>12.360700000000001</v>
      </c>
      <c r="S20" s="43">
        <f>AC20/100*G20</f>
        <v>12.360700000000001</v>
      </c>
      <c r="T20" s="43">
        <f>AC20/100*H20</f>
        <v>16.480933333333336</v>
      </c>
      <c r="U20" s="36" t="s">
        <v>37</v>
      </c>
      <c r="V20" s="24">
        <v>0</v>
      </c>
      <c r="W20" s="24">
        <v>0</v>
      </c>
      <c r="X20" s="41"/>
      <c r="Z20" s="42">
        <v>0.8</v>
      </c>
      <c r="AA20" s="42">
        <v>72.5</v>
      </c>
      <c r="AB20" s="42">
        <v>1.3</v>
      </c>
      <c r="AC20" s="43">
        <v>661</v>
      </c>
    </row>
    <row r="21" spans="1:29" x14ac:dyDescent="0.25">
      <c r="A21" s="27"/>
      <c r="B21" s="66" t="s">
        <v>30</v>
      </c>
      <c r="C21" s="67"/>
      <c r="D21" s="67"/>
      <c r="E21" s="68"/>
      <c r="F21" s="25">
        <f>F19+F20</f>
        <v>145.6045</v>
      </c>
      <c r="G21" s="25">
        <f t="shared" ref="G21:H21" si="12">G19+G20</f>
        <v>149.6995</v>
      </c>
      <c r="H21" s="25">
        <f t="shared" si="12"/>
        <v>199.59933333333333</v>
      </c>
      <c r="I21" s="34">
        <f t="shared" ref="I21:T21" si="13">SUM(I14:I20)</f>
        <v>6.75596</v>
      </c>
      <c r="J21" s="34">
        <f t="shared" si="13"/>
        <v>6.75596</v>
      </c>
      <c r="K21" s="34">
        <f t="shared" si="13"/>
        <v>9.0079466666666654</v>
      </c>
      <c r="L21" s="34">
        <f t="shared" si="13"/>
        <v>4.9707500000000007</v>
      </c>
      <c r="M21" s="34">
        <f t="shared" si="13"/>
        <v>4.9707500000000007</v>
      </c>
      <c r="N21" s="34">
        <f t="shared" si="13"/>
        <v>6.6276666666666673</v>
      </c>
      <c r="O21" s="34">
        <f t="shared" si="13"/>
        <v>23.950810000000001</v>
      </c>
      <c r="P21" s="34">
        <f t="shared" si="13"/>
        <v>28.44181</v>
      </c>
      <c r="Q21" s="34">
        <f t="shared" si="13"/>
        <v>37.922413333333331</v>
      </c>
      <c r="R21" s="25">
        <f t="shared" si="13"/>
        <v>167.4607</v>
      </c>
      <c r="S21" s="25">
        <f t="shared" si="13"/>
        <v>184.51570000000001</v>
      </c>
      <c r="T21" s="25">
        <f t="shared" si="13"/>
        <v>246.02093333333335</v>
      </c>
      <c r="U21" s="3"/>
      <c r="V21" s="24"/>
      <c r="W21" s="32"/>
      <c r="X21" s="41"/>
      <c r="Z21" s="42"/>
      <c r="AA21" s="42"/>
      <c r="AB21" s="42"/>
      <c r="AC21" s="43"/>
    </row>
    <row r="22" spans="1:29" x14ac:dyDescent="0.25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25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25">
      <c r="A24" s="7"/>
      <c r="B24" s="45" t="s">
        <v>21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9" ht="46.5" customHeight="1" x14ac:dyDescent="0.25">
      <c r="A25" s="7"/>
      <c r="B25" s="52" t="s">
        <v>45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1:29" ht="16.5" customHeight="1" x14ac:dyDescent="0.25">
      <c r="A26" s="7"/>
      <c r="B26" s="31" t="s">
        <v>38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9" ht="15" customHeight="1" x14ac:dyDescent="0.25">
      <c r="A27" s="7"/>
      <c r="B27" s="29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1"/>
      <c r="B28" s="45" t="s">
        <v>22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9" x14ac:dyDescent="0.25">
      <c r="A29" s="1"/>
      <c r="B29" s="5" t="s">
        <v>46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25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39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45" t="s">
        <v>23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spans="1:21" x14ac:dyDescent="0.25">
      <c r="A35" s="1"/>
      <c r="B35" s="2" t="s">
        <v>31</v>
      </c>
      <c r="C35" s="5"/>
      <c r="D35" s="62" t="s">
        <v>52</v>
      </c>
      <c r="E35" s="62"/>
      <c r="F35" s="62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5.75" customHeight="1" x14ac:dyDescent="0.25">
      <c r="A36" s="1"/>
      <c r="B36" s="5"/>
      <c r="C36" s="5"/>
      <c r="D36" s="62" t="s">
        <v>53</v>
      </c>
      <c r="E36" s="62"/>
      <c r="F36" s="62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2.75" customHeight="1" x14ac:dyDescent="0.25">
      <c r="A37" s="1"/>
      <c r="B37" s="37"/>
      <c r="C37" s="37"/>
      <c r="D37" s="39" t="s">
        <v>54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6"/>
      <c r="Q37" s="6"/>
      <c r="R37" s="6"/>
      <c r="S37" s="6"/>
      <c r="T37" s="6"/>
      <c r="U37" s="6"/>
    </row>
    <row r="38" spans="1:21" ht="12.75" customHeight="1" x14ac:dyDescent="0.25">
      <c r="A38" s="1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6"/>
      <c r="Q38" s="6"/>
      <c r="R38" s="6"/>
      <c r="S38" s="6"/>
      <c r="T38" s="6"/>
      <c r="U38" s="6"/>
    </row>
    <row r="39" spans="1:21" ht="15.75" customHeight="1" x14ac:dyDescent="0.25">
      <c r="A39" s="1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6"/>
      <c r="Q39" s="6"/>
      <c r="R39" s="6"/>
      <c r="S39" s="6"/>
      <c r="T39" s="6"/>
      <c r="U39" s="6"/>
    </row>
    <row r="40" spans="1:21" ht="13.5" customHeight="1" x14ac:dyDescent="0.25">
      <c r="A40" s="1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6"/>
      <c r="Q40" s="6"/>
      <c r="R40" s="6"/>
      <c r="S40" s="6"/>
      <c r="T40" s="6"/>
      <c r="U40" s="6"/>
    </row>
    <row r="41" spans="1:21" x14ac:dyDescent="0.25">
      <c r="A41" s="1"/>
      <c r="B41" s="61" t="s">
        <v>24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</row>
    <row r="42" spans="1:21" x14ac:dyDescent="0.25">
      <c r="A42" s="1"/>
      <c r="B42" s="5" t="s">
        <v>29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ht="15" customHeight="1" x14ac:dyDescent="0.25">
      <c r="A45" s="1"/>
    </row>
    <row r="46" spans="1:21" x14ac:dyDescent="0.25">
      <c r="A46" s="1"/>
    </row>
    <row r="47" spans="1:21" ht="15" customHeight="1" x14ac:dyDescent="0.25">
      <c r="A47" s="1"/>
    </row>
    <row r="55" ht="30" customHeight="1" x14ac:dyDescent="0.25"/>
  </sheetData>
  <mergeCells count="31">
    <mergeCell ref="X9:X12"/>
    <mergeCell ref="V9:V12"/>
    <mergeCell ref="W9:W12"/>
    <mergeCell ref="B21:E21"/>
    <mergeCell ref="B34:U34"/>
    <mergeCell ref="B41:U41"/>
    <mergeCell ref="B9:B13"/>
    <mergeCell ref="B28:U28"/>
    <mergeCell ref="D35:F35"/>
    <mergeCell ref="D36:F36"/>
    <mergeCell ref="A9:A13"/>
    <mergeCell ref="I11:K11"/>
    <mergeCell ref="L11:N11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B19:E19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8:E18 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2022-10-25T18:22:52Z</dcterms:modified>
</cp:coreProperties>
</file>